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Doplňující elektro rozvody VN_NN/ZD/Příloha 5_Položkové rozpočty/"/>
    </mc:Choice>
  </mc:AlternateContent>
  <xr:revisionPtr revIDLastSave="406" documentId="13_ncr:1_{7EF9F6DC-47D9-4BC8-830F-B1490A486AA1}" xr6:coauthVersionLast="47" xr6:coauthVersionMax="47" xr10:uidLastSave="{B02B2096-DD69-4FEC-8720-F55D865120A7}"/>
  <bookViews>
    <workbookView xWindow="16335" yWindow="1275" windowWidth="21390" windowHeight="15105" xr2:uid="{A97135D7-2D58-4FBA-96D7-ECD88A80E1B2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24" i="1"/>
  <c r="G25" i="1"/>
  <c r="G26" i="1"/>
  <c r="G22" i="1" l="1"/>
  <c r="G21" i="1" s="1"/>
  <c r="G31" i="1" s="1"/>
  <c r="G20" i="1"/>
  <c r="G19" i="1" s="1"/>
  <c r="G18" i="1"/>
  <c r="G17" i="1" s="1"/>
  <c r="G5" i="1"/>
  <c r="G4" i="1" s="1"/>
  <c r="G16" i="1"/>
  <c r="G15" i="1" s="1"/>
  <c r="G14" i="1"/>
  <c r="G13" i="1"/>
  <c r="G11" i="1"/>
  <c r="G10" i="1" s="1"/>
  <c r="G9" i="1"/>
  <c r="G8" i="1" s="1"/>
  <c r="G12" i="1" l="1"/>
  <c r="G7" i="1"/>
  <c r="G6" i="1" s="1"/>
  <c r="G27" i="1" s="1"/>
  <c r="G30" i="1" l="1"/>
</calcChain>
</file>

<file path=xl/sharedStrings.xml><?xml version="1.0" encoding="utf-8"?>
<sst xmlns="http://schemas.openxmlformats.org/spreadsheetml/2006/main" count="63" uniqueCount="43">
  <si>
    <t>Položkové rozpočty - Rekapitulace</t>
  </si>
  <si>
    <t>položka</t>
  </si>
  <si>
    <t>jednotka</t>
  </si>
  <si>
    <t>množství</t>
  </si>
  <si>
    <t>poznámka</t>
  </si>
  <si>
    <t>soubor</t>
  </si>
  <si>
    <t>jednotková cena v Kč bez DPH</t>
  </si>
  <si>
    <t>cena celkem v Kč bez DPH</t>
  </si>
  <si>
    <t>část</t>
  </si>
  <si>
    <t xml:space="preserve">elektro </t>
  </si>
  <si>
    <t>stavební</t>
  </si>
  <si>
    <t>CELKEM</t>
  </si>
  <si>
    <t>SO03 Přípojka NN pro Sušící pece v TIPSHOP</t>
  </si>
  <si>
    <t>SO02 Přípojka NN pro nabíjecí stanici VZV</t>
  </si>
  <si>
    <t>SO01 Přípojka NN pro NOK tyče</t>
  </si>
  <si>
    <t>SO04 Přípojka NN pro r14.71 (Technologie Odolejování)</t>
  </si>
  <si>
    <t>SO05 Výměna transformátoru T14</t>
  </si>
  <si>
    <t>SO06 Záložní přípojka NN pro rT14 (Okružní vodárna)</t>
  </si>
  <si>
    <t>SO07 Přípojka NN pro Briketovačky (Svitky)</t>
  </si>
  <si>
    <t>SO08 Vedení 110V-DC (propojení TR8.1 a TR8.2)</t>
  </si>
  <si>
    <t>SO09 Doplnění kabelů Svitky</t>
  </si>
  <si>
    <t>dodávka kabelů 1</t>
  </si>
  <si>
    <t>dle položkového rozpočtu "09a_Cable routing_V6_1 (only ADD cable)"</t>
  </si>
  <si>
    <t>dle položkového rozpočtu "09b_Cables_List_R08", list Caster 1</t>
  </si>
  <si>
    <t>dle položkového rozpočtu "09b_Cables_List_R08", list Caster 2</t>
  </si>
  <si>
    <t>dle položkového rozpočtu "09b_Cables_List_R08", list Caster 3</t>
  </si>
  <si>
    <t>dle položkového rozpočtu "09b_Cables_List_R08", list Caster 4</t>
  </si>
  <si>
    <t>dodávka kabelů 2a</t>
  </si>
  <si>
    <t>dodávka kabelů 2b</t>
  </si>
  <si>
    <t>dodávka kabelů 2c</t>
  </si>
  <si>
    <t>dodávka kabelů 2d</t>
  </si>
  <si>
    <t>dle položkového rozpočtu "SO 05_Výměna transformátoru-stavba"</t>
  </si>
  <si>
    <t>z toho:</t>
  </si>
  <si>
    <t>SO01 - SO08</t>
  </si>
  <si>
    <t>SO09</t>
  </si>
  <si>
    <t>dle položkového rozpočtu "SO01_NOK"</t>
  </si>
  <si>
    <t>dle položkového rozpočtu "SO02_nabíjení VZV"</t>
  </si>
  <si>
    <t>dle položkového rozpočtu "SO03_sušící pece"</t>
  </si>
  <si>
    <t>dle položkového rozpočtu "SO04_odolejování"</t>
  </si>
  <si>
    <t>dle položkového rozpočtu "SO05_výměna T14-elektro"</t>
  </si>
  <si>
    <t>dle položkového rozpočtu "SO06_záloha rT14"</t>
  </si>
  <si>
    <t>dle položkového rozpočtu "SO07_briketovačky"</t>
  </si>
  <si>
    <t>dle položkového rozpočtu "SO08_110V TR8-2"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</si>
</sst>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3" xfId="0" applyBorder="1"/>
    <xf numFmtId="0" fontId="1" fillId="2" borderId="7" xfId="0" applyFont="1" applyFill="1" applyBorder="1"/>
    <xf numFmtId="0" fontId="0" fillId="2" borderId="8" xfId="0" applyFill="1" applyBorder="1"/>
    <xf numFmtId="0" fontId="0" fillId="2" borderId="11" xfId="0" applyFill="1" applyBorder="1"/>
    <xf numFmtId="4" fontId="2" fillId="2" borderId="2" xfId="0" applyNumberFormat="1" applyFont="1" applyFill="1" applyBorder="1"/>
    <xf numFmtId="0" fontId="2" fillId="2" borderId="10" xfId="0" applyFont="1" applyFill="1" applyBorder="1"/>
    <xf numFmtId="0" fontId="2" fillId="0" borderId="0" xfId="0" applyFont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3" borderId="0" xfId="0" applyFill="1"/>
    <xf numFmtId="4" fontId="0" fillId="0" borderId="6" xfId="0" applyNumberFormat="1" applyBorder="1"/>
    <xf numFmtId="4" fontId="1" fillId="2" borderId="9" xfId="0" applyNumberFormat="1" applyFont="1" applyFill="1" applyBorder="1"/>
    <xf numFmtId="4" fontId="0" fillId="0" borderId="17" xfId="0" applyNumberFormat="1" applyBorder="1"/>
    <xf numFmtId="4" fontId="0" fillId="0" borderId="5" xfId="0" applyNumberFormat="1" applyBorder="1"/>
    <xf numFmtId="4" fontId="0" fillId="2" borderId="7" xfId="0" applyNumberFormat="1" applyFill="1" applyBorder="1"/>
    <xf numFmtId="4" fontId="0" fillId="0" borderId="4" xfId="0" applyNumberFormat="1" applyBorder="1"/>
    <xf numFmtId="0" fontId="0" fillId="0" borderId="18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2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4" fontId="0" fillId="2" borderId="10" xfId="0" applyNumberFormat="1" applyFill="1" applyBorder="1"/>
    <xf numFmtId="4" fontId="0" fillId="0" borderId="0" xfId="0" applyNumberFormat="1"/>
    <xf numFmtId="0" fontId="4" fillId="0" borderId="16" xfId="0" applyFont="1" applyBorder="1"/>
    <xf numFmtId="0" fontId="4" fillId="2" borderId="8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9D14-CA6A-4608-9602-003BF48F4C09}">
  <dimension ref="A1:G31"/>
  <sheetViews>
    <sheetView tabSelected="1" zoomScale="90" zoomScaleNormal="90" workbookViewId="0">
      <selection activeCell="E31" sqref="E31"/>
    </sheetView>
  </sheetViews>
  <sheetFormatPr defaultRowHeight="15" x14ac:dyDescent="0.25"/>
  <cols>
    <col min="1" max="1" width="34.85546875" customWidth="1"/>
    <col min="2" max="2" width="38.28515625" customWidth="1"/>
    <col min="5" max="5" width="57.42578125" customWidth="1"/>
    <col min="6" max="6" width="18.42578125" customWidth="1"/>
    <col min="7" max="7" width="16.140625" bestFit="1" customWidth="1"/>
  </cols>
  <sheetData>
    <row r="1" spans="1:7" ht="18.75" x14ac:dyDescent="0.3">
      <c r="A1" s="8" t="s">
        <v>0</v>
      </c>
    </row>
    <row r="2" spans="1:7" ht="15.75" thickBot="1" x14ac:dyDescent="0.3">
      <c r="F2" s="13"/>
      <c r="G2" s="13"/>
    </row>
    <row r="3" spans="1:7" ht="30.75" thickBot="1" x14ac:dyDescent="0.3">
      <c r="A3" s="9" t="s">
        <v>1</v>
      </c>
      <c r="B3" s="10" t="s">
        <v>8</v>
      </c>
      <c r="C3" s="10" t="s">
        <v>2</v>
      </c>
      <c r="D3" s="10" t="s">
        <v>3</v>
      </c>
      <c r="E3" s="11" t="s">
        <v>4</v>
      </c>
      <c r="F3" s="23" t="s">
        <v>6</v>
      </c>
      <c r="G3" s="24" t="s">
        <v>7</v>
      </c>
    </row>
    <row r="4" spans="1:7" ht="15.75" x14ac:dyDescent="0.25">
      <c r="A4" s="3" t="s">
        <v>14</v>
      </c>
      <c r="B4" s="4"/>
      <c r="C4" s="4"/>
      <c r="D4" s="4"/>
      <c r="E4" s="4"/>
      <c r="F4" s="18"/>
      <c r="G4" s="15">
        <f>SUM(G5:G5)</f>
        <v>0</v>
      </c>
    </row>
    <row r="5" spans="1:7" ht="15.75" thickBot="1" x14ac:dyDescent="0.3">
      <c r="A5" s="20"/>
      <c r="B5" s="2" t="s">
        <v>9</v>
      </c>
      <c r="C5" s="2" t="s">
        <v>5</v>
      </c>
      <c r="D5" s="2">
        <v>1</v>
      </c>
      <c r="E5" s="27" t="s">
        <v>35</v>
      </c>
      <c r="F5" s="17"/>
      <c r="G5" s="14">
        <f>D5*F5</f>
        <v>0</v>
      </c>
    </row>
    <row r="6" spans="1:7" ht="15.75" x14ac:dyDescent="0.25">
      <c r="A6" s="3" t="s">
        <v>13</v>
      </c>
      <c r="B6" s="4"/>
      <c r="C6" s="4"/>
      <c r="D6" s="4"/>
      <c r="E6" s="28"/>
      <c r="F6" s="18"/>
      <c r="G6" s="15">
        <f>SUM(G7:G7)</f>
        <v>0</v>
      </c>
    </row>
    <row r="7" spans="1:7" ht="15.75" thickBot="1" x14ac:dyDescent="0.3">
      <c r="A7" s="21"/>
      <c r="B7" s="1" t="s">
        <v>9</v>
      </c>
      <c r="C7" s="1" t="s">
        <v>5</v>
      </c>
      <c r="D7" s="1">
        <v>1</v>
      </c>
      <c r="E7" s="27" t="s">
        <v>36</v>
      </c>
      <c r="F7" s="19"/>
      <c r="G7" s="16">
        <f>D7*F7</f>
        <v>0</v>
      </c>
    </row>
    <row r="8" spans="1:7" ht="15.75" x14ac:dyDescent="0.25">
      <c r="A8" s="3" t="s">
        <v>12</v>
      </c>
      <c r="B8" s="4"/>
      <c r="C8" s="4"/>
      <c r="D8" s="4"/>
      <c r="E8" s="28"/>
      <c r="F8" s="18"/>
      <c r="G8" s="15">
        <f>G9</f>
        <v>0</v>
      </c>
    </row>
    <row r="9" spans="1:7" ht="15.75" thickBot="1" x14ac:dyDescent="0.3">
      <c r="A9" s="22"/>
      <c r="B9" t="s">
        <v>9</v>
      </c>
      <c r="C9" s="2" t="s">
        <v>5</v>
      </c>
      <c r="D9" s="2">
        <v>1</v>
      </c>
      <c r="E9" s="27" t="s">
        <v>37</v>
      </c>
      <c r="F9" s="17"/>
      <c r="G9" s="14">
        <f>D9*F9</f>
        <v>0</v>
      </c>
    </row>
    <row r="10" spans="1:7" ht="15.75" x14ac:dyDescent="0.25">
      <c r="A10" s="3" t="s">
        <v>15</v>
      </c>
      <c r="B10" s="4"/>
      <c r="C10" s="4"/>
      <c r="D10" s="4"/>
      <c r="E10" s="28"/>
      <c r="F10" s="18"/>
      <c r="G10" s="15">
        <f>G11</f>
        <v>0</v>
      </c>
    </row>
    <row r="11" spans="1:7" ht="15.75" thickBot="1" x14ac:dyDescent="0.3">
      <c r="A11" s="22"/>
      <c r="B11" t="s">
        <v>9</v>
      </c>
      <c r="C11" s="2" t="s">
        <v>5</v>
      </c>
      <c r="D11" s="2">
        <v>1</v>
      </c>
      <c r="E11" s="27" t="s">
        <v>38</v>
      </c>
      <c r="F11" s="17"/>
      <c r="G11" s="14">
        <f>D11*F11</f>
        <v>0</v>
      </c>
    </row>
    <row r="12" spans="1:7" ht="15.75" x14ac:dyDescent="0.25">
      <c r="A12" s="3" t="s">
        <v>16</v>
      </c>
      <c r="B12" s="4"/>
      <c r="C12" s="4"/>
      <c r="D12" s="4"/>
      <c r="E12" s="28"/>
      <c r="F12" s="18"/>
      <c r="G12" s="15">
        <f>G13+G14</f>
        <v>0</v>
      </c>
    </row>
    <row r="13" spans="1:7" x14ac:dyDescent="0.25">
      <c r="A13" s="1"/>
      <c r="B13" s="1" t="s">
        <v>10</v>
      </c>
      <c r="C13" s="1" t="s">
        <v>5</v>
      </c>
      <c r="D13" s="2">
        <v>1</v>
      </c>
      <c r="E13" s="27" t="s">
        <v>31</v>
      </c>
      <c r="F13" s="17"/>
      <c r="G13" s="14">
        <f>D13*F13</f>
        <v>0</v>
      </c>
    </row>
    <row r="14" spans="1:7" ht="15.75" thickBot="1" x14ac:dyDescent="0.3">
      <c r="A14" s="1"/>
      <c r="B14" s="1" t="s">
        <v>9</v>
      </c>
      <c r="C14" s="1" t="s">
        <v>5</v>
      </c>
      <c r="D14" s="2">
        <v>1</v>
      </c>
      <c r="E14" s="27" t="s">
        <v>39</v>
      </c>
      <c r="F14" s="17"/>
      <c r="G14" s="14">
        <f>D14*F14</f>
        <v>0</v>
      </c>
    </row>
    <row r="15" spans="1:7" ht="15.75" x14ac:dyDescent="0.25">
      <c r="A15" s="3" t="s">
        <v>17</v>
      </c>
      <c r="B15" s="4"/>
      <c r="C15" s="4"/>
      <c r="D15" s="4"/>
      <c r="E15" s="28"/>
      <c r="F15" s="18"/>
      <c r="G15" s="15">
        <f>+G16</f>
        <v>0</v>
      </c>
    </row>
    <row r="16" spans="1:7" ht="15.75" thickBot="1" x14ac:dyDescent="0.3">
      <c r="A16" s="1"/>
      <c r="B16" s="1" t="s">
        <v>9</v>
      </c>
      <c r="C16" s="2" t="s">
        <v>5</v>
      </c>
      <c r="D16" s="2">
        <v>1</v>
      </c>
      <c r="E16" s="27" t="s">
        <v>40</v>
      </c>
      <c r="F16" s="17"/>
      <c r="G16" s="14">
        <f>D16*F16</f>
        <v>0</v>
      </c>
    </row>
    <row r="17" spans="1:7" ht="15.75" x14ac:dyDescent="0.25">
      <c r="A17" s="3" t="s">
        <v>18</v>
      </c>
      <c r="B17" s="4"/>
      <c r="C17" s="4"/>
      <c r="D17" s="4"/>
      <c r="E17" s="28"/>
      <c r="F17" s="18"/>
      <c r="G17" s="15">
        <f>+G18</f>
        <v>0</v>
      </c>
    </row>
    <row r="18" spans="1:7" ht="15.75" thickBot="1" x14ac:dyDescent="0.3">
      <c r="A18" s="1"/>
      <c r="B18" s="1" t="s">
        <v>9</v>
      </c>
      <c r="C18" s="2" t="s">
        <v>5</v>
      </c>
      <c r="D18" s="2">
        <v>1</v>
      </c>
      <c r="E18" s="27" t="s">
        <v>41</v>
      </c>
      <c r="F18" s="17"/>
      <c r="G18" s="14">
        <f>D18*F18</f>
        <v>0</v>
      </c>
    </row>
    <row r="19" spans="1:7" ht="15.75" x14ac:dyDescent="0.25">
      <c r="A19" s="3" t="s">
        <v>19</v>
      </c>
      <c r="B19" s="4"/>
      <c r="C19" s="4"/>
      <c r="D19" s="4"/>
      <c r="E19" s="28"/>
      <c r="F19" s="18"/>
      <c r="G19" s="15">
        <f>+G20</f>
        <v>0</v>
      </c>
    </row>
    <row r="20" spans="1:7" ht="15.75" thickBot="1" x14ac:dyDescent="0.3">
      <c r="A20" s="1"/>
      <c r="B20" s="1" t="s">
        <v>9</v>
      </c>
      <c r="C20" s="2" t="s">
        <v>5</v>
      </c>
      <c r="D20" s="2">
        <v>1</v>
      </c>
      <c r="E20" s="27" t="s">
        <v>42</v>
      </c>
      <c r="F20" s="17"/>
      <c r="G20" s="14">
        <f>D20*F20</f>
        <v>0</v>
      </c>
    </row>
    <row r="21" spans="1:7" ht="15.75" x14ac:dyDescent="0.25">
      <c r="A21" s="3" t="s">
        <v>20</v>
      </c>
      <c r="B21" s="4"/>
      <c r="C21" s="4"/>
      <c r="D21" s="4"/>
      <c r="E21" s="4"/>
      <c r="F21" s="18"/>
      <c r="G21" s="15">
        <f>SUM(G22:G26)</f>
        <v>0</v>
      </c>
    </row>
    <row r="22" spans="1:7" x14ac:dyDescent="0.25">
      <c r="A22" s="1"/>
      <c r="B22" s="1" t="s">
        <v>21</v>
      </c>
      <c r="C22" s="2" t="s">
        <v>5</v>
      </c>
      <c r="D22" s="2">
        <v>1</v>
      </c>
      <c r="E22" s="12" t="s">
        <v>22</v>
      </c>
      <c r="F22" s="17"/>
      <c r="G22" s="14">
        <f>D22*F22</f>
        <v>0</v>
      </c>
    </row>
    <row r="23" spans="1:7" x14ac:dyDescent="0.25">
      <c r="A23" s="1"/>
      <c r="B23" s="1" t="s">
        <v>27</v>
      </c>
      <c r="C23" s="2" t="s">
        <v>5</v>
      </c>
      <c r="D23" s="2">
        <v>1</v>
      </c>
      <c r="E23" s="12" t="s">
        <v>23</v>
      </c>
      <c r="F23" s="17"/>
      <c r="G23" s="14">
        <f t="shared" ref="G23:G26" si="0">D23*F23</f>
        <v>0</v>
      </c>
    </row>
    <row r="24" spans="1:7" x14ac:dyDescent="0.25">
      <c r="A24" s="1"/>
      <c r="B24" s="1" t="s">
        <v>28</v>
      </c>
      <c r="C24" s="2" t="s">
        <v>5</v>
      </c>
      <c r="D24" s="2">
        <v>1</v>
      </c>
      <c r="E24" s="12" t="s">
        <v>24</v>
      </c>
      <c r="F24" s="17"/>
      <c r="G24" s="14">
        <f t="shared" si="0"/>
        <v>0</v>
      </c>
    </row>
    <row r="25" spans="1:7" x14ac:dyDescent="0.25">
      <c r="A25" s="1"/>
      <c r="B25" s="1" t="s">
        <v>29</v>
      </c>
      <c r="C25" s="2" t="s">
        <v>5</v>
      </c>
      <c r="D25" s="2">
        <v>1</v>
      </c>
      <c r="E25" s="12" t="s">
        <v>25</v>
      </c>
      <c r="F25" s="17"/>
      <c r="G25" s="14">
        <f t="shared" si="0"/>
        <v>0</v>
      </c>
    </row>
    <row r="26" spans="1:7" ht="15.75" thickBot="1" x14ac:dyDescent="0.3">
      <c r="A26" s="1"/>
      <c r="B26" s="1" t="s">
        <v>30</v>
      </c>
      <c r="C26" s="2" t="s">
        <v>5</v>
      </c>
      <c r="D26" s="2">
        <v>1</v>
      </c>
      <c r="E26" s="12" t="s">
        <v>26</v>
      </c>
      <c r="F26" s="17"/>
      <c r="G26" s="14">
        <f t="shared" si="0"/>
        <v>0</v>
      </c>
    </row>
    <row r="27" spans="1:7" ht="19.5" thickBot="1" x14ac:dyDescent="0.35">
      <c r="A27" s="7" t="s">
        <v>11</v>
      </c>
      <c r="B27" s="5"/>
      <c r="C27" s="5"/>
      <c r="D27" s="5"/>
      <c r="E27" s="5"/>
      <c r="F27" s="25"/>
      <c r="G27" s="6">
        <f>G21+G19+G17+G15+G12+G10+G8+G6+G4</f>
        <v>0</v>
      </c>
    </row>
    <row r="29" spans="1:7" x14ac:dyDescent="0.25">
      <c r="F29" t="s">
        <v>32</v>
      </c>
    </row>
    <row r="30" spans="1:7" x14ac:dyDescent="0.25">
      <c r="F30" t="s">
        <v>33</v>
      </c>
      <c r="G30" s="26">
        <f>G4+G6+G8+G10+G12+G15+G17+G19</f>
        <v>0</v>
      </c>
    </row>
    <row r="31" spans="1:7" x14ac:dyDescent="0.25">
      <c r="F31" t="s">
        <v>34</v>
      </c>
      <c r="G31" s="26">
        <f>G21</f>
        <v>0</v>
      </c>
    </row>
  </sheetData>
  <phoneticPr fontId="3" type="noConversion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c9650061744c413f376e3dfd484b15ee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6bf799ac545ee1ce3662aec9bc1c75f9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ACB7A0-CC8D-4F9C-88C1-17200A758A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3E3722-3D33-4BC1-928B-8AF850C1DD03}">
  <ds:schemaRefs>
    <ds:schemaRef ds:uri="http://schemas.microsoft.com/office/2006/metadata/properties"/>
    <ds:schemaRef ds:uri="http://schemas.microsoft.com/office/infopath/2007/PartnerControls"/>
    <ds:schemaRef ds:uri="3c892bc3-6c64-4a5d-812a-2063c090feb7"/>
    <ds:schemaRef ds:uri="302def03-7c2f-41e7-94bd-b11a4e809b05"/>
  </ds:schemaRefs>
</ds:datastoreItem>
</file>

<file path=customXml/itemProps3.xml><?xml version="1.0" encoding="utf-8"?>
<ds:datastoreItem xmlns:ds="http://schemas.openxmlformats.org/officeDocument/2006/customXml" ds:itemID="{52010DB0-7189-4A2C-9436-8592F9CF5E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2def03-7c2f-41e7-94bd-b11a4e809b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Lucie Lukášová</dc:creator>
  <cp:keywords/>
  <dc:description/>
  <cp:lastModifiedBy>Lucie Lukášová</cp:lastModifiedBy>
  <cp:revision/>
  <dcterms:created xsi:type="dcterms:W3CDTF">2025-11-01T18:45:01Z</dcterms:created>
  <dcterms:modified xsi:type="dcterms:W3CDTF">2026-04-07T04:48:27Z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  <property fmtid="{D5CDD505-2E9C-101B-9397-08002B2CF9AE}" pid="3" name="MediaServiceImageTags">
    <vt:lpwstr/>
  </property>
</Properties>
</file>